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ates Dept\Rate Case 2025\5. 2nd DR KPSC 1st DR Other Intervenors\AG &amp; KIUC\Spanos\Original Attachments from Spanos\"/>
    </mc:Choice>
  </mc:AlternateContent>
  <xr:revisionPtr revIDLastSave="0" documentId="13_ncr:1_{9EC71C96-7F87-4A15-A8DF-617F01FA8AE7}" xr6:coauthVersionLast="47" xr6:coauthVersionMax="47" xr10:uidLastSave="{00000000-0000-0000-0000-000000000000}"/>
  <bookViews>
    <workbookView xWindow="-108" yWindow="-108" windowWidth="19416" windowHeight="10296" xr2:uid="{06AD314E-BBBB-4CF3-894A-11595D7F5E95}"/>
  </bookViews>
  <sheets>
    <sheet name="InterimNetSalvCalc" sheetId="1" r:id="rId1"/>
  </sheets>
  <definedNames>
    <definedName name="_xlnm.Print_Area" localSheetId="0">InterimNetSalvCalc!$A$1:$I$61</definedName>
    <definedName name="_xlnm.Print_Titles" localSheetId="0">InterimNetSalvCalc!$1:$11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1" l="1"/>
  <c r="E42" i="1"/>
  <c r="E31" i="1"/>
  <c r="G39" i="1" l="1"/>
  <c r="I39" i="1" s="1"/>
  <c r="G40" i="1"/>
  <c r="I40" i="1" s="1"/>
  <c r="G37" i="1"/>
  <c r="I37" i="1" s="1"/>
  <c r="G38" i="1"/>
  <c r="I38" i="1" s="1"/>
  <c r="G25" i="1"/>
  <c r="I25" i="1" s="1"/>
  <c r="G26" i="1"/>
  <c r="I26" i="1" s="1"/>
  <c r="G29" i="1"/>
  <c r="I29" i="1" s="1"/>
  <c r="G27" i="1"/>
  <c r="I27" i="1" s="1"/>
  <c r="G28" i="1"/>
  <c r="I28" i="1" s="1"/>
  <c r="G36" i="1"/>
  <c r="I36" i="1" s="1"/>
  <c r="G24" i="1"/>
  <c r="I24" i="1" s="1"/>
  <c r="G35" i="1"/>
  <c r="I35" i="1" s="1"/>
  <c r="E51" i="1"/>
  <c r="G49" i="1" s="1"/>
  <c r="I49" i="1" s="1"/>
  <c r="G55" i="1"/>
  <c r="I55" i="1" s="1"/>
  <c r="I57" i="1" s="1"/>
  <c r="E20" i="1"/>
  <c r="G16" i="1" l="1"/>
  <c r="I16" i="1" s="1"/>
  <c r="G48" i="1"/>
  <c r="I48" i="1" s="1"/>
  <c r="G47" i="1"/>
  <c r="I47" i="1" s="1"/>
  <c r="G46" i="1"/>
  <c r="I46" i="1" s="1"/>
  <c r="G14" i="1"/>
  <c r="I14" i="1" s="1"/>
  <c r="E59" i="1"/>
  <c r="G18" i="1"/>
  <c r="I18" i="1" s="1"/>
  <c r="I42" i="1"/>
  <c r="G17" i="1"/>
  <c r="I17" i="1" s="1"/>
  <c r="G15" i="1"/>
  <c r="I15" i="1" s="1"/>
  <c r="I31" i="1"/>
  <c r="I51" i="1" l="1"/>
  <c r="I20" i="1"/>
</calcChain>
</file>

<file path=xl/sharedStrings.xml><?xml version="1.0" encoding="utf-8"?>
<sst xmlns="http://schemas.openxmlformats.org/spreadsheetml/2006/main" count="28" uniqueCount="28">
  <si>
    <t>INTERIM NET SALVAGE CALCULATION</t>
  </si>
  <si>
    <t xml:space="preserve">ESTIMATED </t>
  </si>
  <si>
    <t>INTERIM</t>
  </si>
  <si>
    <t>FUTURE</t>
  </si>
  <si>
    <t>2024 ORIGINAL COST</t>
  </si>
  <si>
    <t>WEIGHTED AVERAGE</t>
  </si>
  <si>
    <t>NET SALVAGE</t>
  </si>
  <si>
    <t xml:space="preserve">INTERIM </t>
  </si>
  <si>
    <t xml:space="preserve">AS A PERCENT </t>
  </si>
  <si>
    <t>OF INTERIM</t>
  </si>
  <si>
    <t>ACCOUNT</t>
  </si>
  <si>
    <t>%</t>
  </si>
  <si>
    <t>RETIREMENTS</t>
  </si>
  <si>
    <t>OF TOTAL</t>
  </si>
  <si>
    <t>NET SALVAGE (%)</t>
  </si>
  <si>
    <t>(5)=(2)*(4)</t>
  </si>
  <si>
    <t>KENTUCKY UTILITIES COMPANY</t>
  </si>
  <si>
    <t xml:space="preserve">STEAM PRODUCTION PLANT </t>
  </si>
  <si>
    <t>HYDROELECTRIC PRODUCTION PLANT</t>
  </si>
  <si>
    <t>OTHER PRODUCTION PLANT</t>
  </si>
  <si>
    <t>OTHER PRODUCTION PLANT - SOLAR</t>
  </si>
  <si>
    <t>OTHER PRODUCTION PLANT - WIND</t>
  </si>
  <si>
    <t xml:space="preserve">TOTAL STEAM PRODUCTION PLANT </t>
  </si>
  <si>
    <t xml:space="preserve">TOTAL HYDROELECTRIC PRODUCTION PLANT </t>
  </si>
  <si>
    <t xml:space="preserve">TOTAL OTHER PRODUCTION PLANT </t>
  </si>
  <si>
    <t>TOTAL OTHER PRODUCTION PLANT - SOLAR</t>
  </si>
  <si>
    <t>TOTAL OTHER PRODUCTION PLANT - WIND</t>
  </si>
  <si>
    <t>TOTAL PRODUCTION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</si>
</sst>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14" fontId="1" fillId="0" borderId="1" xfId="0" quotePrefix="1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39" fontId="1" fillId="0" borderId="0" xfId="0" applyNumberFormat="1" applyFont="1"/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39" fontId="2" fillId="0" borderId="0" xfId="0" applyNumberFormat="1" applyFont="1"/>
    <xf numFmtId="10" fontId="2" fillId="0" borderId="0" xfId="0" applyNumberFormat="1" applyFont="1" applyAlignment="1">
      <alignment horizontal="center"/>
    </xf>
    <xf numFmtId="39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left"/>
    </xf>
    <xf numFmtId="39" fontId="1" fillId="0" borderId="1" xfId="0" applyNumberFormat="1" applyFont="1" applyBorder="1"/>
    <xf numFmtId="39" fontId="1" fillId="0" borderId="2" xfId="0" applyNumberFormat="1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58367-0943-48F4-93DB-17AC35F8F401}">
  <sheetPr>
    <pageSetUpPr fitToPage="1"/>
  </sheetPr>
  <dimension ref="A1:K60"/>
  <sheetViews>
    <sheetView tabSelected="1" zoomScale="70" zoomScaleNormal="70" workbookViewId="0">
      <selection activeCell="A2" sqref="A2:I2"/>
    </sheetView>
  </sheetViews>
  <sheetFormatPr defaultColWidth="9.109375" defaultRowHeight="15" x14ac:dyDescent="0.25"/>
  <cols>
    <col min="1" max="1" width="34.109375" style="2" customWidth="1"/>
    <col min="2" max="2" width="9.109375" style="2"/>
    <col min="3" max="3" width="21.5546875" style="2" customWidth="1"/>
    <col min="4" max="4" width="9.109375" style="2"/>
    <col min="5" max="5" width="38.33203125" style="2" customWidth="1"/>
    <col min="6" max="6" width="9.109375" style="2"/>
    <col min="7" max="7" width="31.88671875" style="2" bestFit="1" customWidth="1"/>
    <col min="8" max="8" width="9.109375" style="2"/>
    <col min="9" max="9" width="30.5546875" style="2" bestFit="1" customWidth="1"/>
    <col min="10" max="10" width="9.109375" style="2"/>
    <col min="11" max="11" width="16.6640625" style="2" bestFit="1" customWidth="1"/>
    <col min="12" max="16384" width="9.109375" style="2"/>
  </cols>
  <sheetData>
    <row r="1" spans="1:11" ht="15.6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15.6" x14ac:dyDescent="0.3">
      <c r="A2" s="18" t="s">
        <v>16</v>
      </c>
      <c r="B2" s="18"/>
      <c r="C2" s="18"/>
      <c r="D2" s="18"/>
      <c r="E2" s="18"/>
      <c r="F2" s="18"/>
      <c r="G2" s="18"/>
      <c r="H2" s="18"/>
      <c r="I2" s="18"/>
    </row>
    <row r="3" spans="1:11" ht="15.6" x14ac:dyDescent="0.3">
      <c r="A3" s="1"/>
      <c r="B3" s="1"/>
      <c r="C3" s="1"/>
      <c r="D3" s="1"/>
      <c r="E3" s="1"/>
      <c r="F3" s="1"/>
      <c r="G3" s="1"/>
      <c r="H3" s="1"/>
      <c r="I3" s="1"/>
    </row>
    <row r="4" spans="1:11" ht="15.6" x14ac:dyDescent="0.3">
      <c r="A4" s="18" t="s">
        <v>0</v>
      </c>
      <c r="B4" s="18"/>
      <c r="C4" s="18"/>
      <c r="D4" s="18"/>
      <c r="E4" s="18"/>
      <c r="F4" s="18"/>
      <c r="G4" s="18"/>
      <c r="H4" s="18"/>
      <c r="I4" s="18"/>
    </row>
    <row r="5" spans="1:11" ht="15.6" x14ac:dyDescent="0.3">
      <c r="A5" s="1"/>
      <c r="B5" s="1"/>
      <c r="C5" s="1"/>
      <c r="D5" s="1"/>
      <c r="E5" s="1"/>
      <c r="F5" s="1"/>
      <c r="G5" s="1"/>
      <c r="H5" s="1"/>
      <c r="I5" s="1"/>
    </row>
    <row r="6" spans="1:11" ht="15.6" x14ac:dyDescent="0.3">
      <c r="A6" s="1"/>
      <c r="B6" s="1"/>
      <c r="C6" s="1"/>
      <c r="D6" s="1"/>
      <c r="E6" s="1" t="s">
        <v>1</v>
      </c>
      <c r="F6" s="1"/>
      <c r="G6" s="1"/>
      <c r="H6" s="1"/>
      <c r="I6" s="1"/>
    </row>
    <row r="7" spans="1:11" ht="15.6" x14ac:dyDescent="0.3">
      <c r="A7" s="1"/>
      <c r="B7" s="1"/>
      <c r="C7" s="1" t="s">
        <v>2</v>
      </c>
      <c r="D7" s="1"/>
      <c r="E7" s="1" t="s">
        <v>3</v>
      </c>
      <c r="F7" s="1"/>
      <c r="G7" s="1" t="s">
        <v>4</v>
      </c>
      <c r="H7" s="1"/>
      <c r="I7" s="1" t="s">
        <v>5</v>
      </c>
    </row>
    <row r="8" spans="1:11" ht="15.6" x14ac:dyDescent="0.3">
      <c r="A8" s="1"/>
      <c r="B8" s="1"/>
      <c r="C8" s="1" t="s">
        <v>6</v>
      </c>
      <c r="D8" s="1"/>
      <c r="E8" s="1" t="s">
        <v>7</v>
      </c>
      <c r="F8" s="1"/>
      <c r="G8" s="1" t="s">
        <v>8</v>
      </c>
      <c r="H8" s="1"/>
      <c r="I8" s="1" t="s">
        <v>9</v>
      </c>
    </row>
    <row r="9" spans="1:11" ht="15.6" x14ac:dyDescent="0.3">
      <c r="A9" s="3" t="s">
        <v>10</v>
      </c>
      <c r="B9" s="1"/>
      <c r="C9" s="3" t="s">
        <v>11</v>
      </c>
      <c r="D9" s="1"/>
      <c r="E9" s="4" t="s">
        <v>12</v>
      </c>
      <c r="F9" s="1"/>
      <c r="G9" s="3" t="s">
        <v>13</v>
      </c>
      <c r="H9" s="1"/>
      <c r="I9" s="3" t="s">
        <v>14</v>
      </c>
    </row>
    <row r="10" spans="1:11" ht="15.6" x14ac:dyDescent="0.3">
      <c r="A10" s="5">
        <v>-1</v>
      </c>
      <c r="B10" s="5"/>
      <c r="C10" s="5">
        <v>-2</v>
      </c>
      <c r="D10" s="5"/>
      <c r="E10" s="5">
        <v>-3</v>
      </c>
      <c r="F10" s="5"/>
      <c r="G10" s="5">
        <v>-4</v>
      </c>
      <c r="H10" s="5"/>
      <c r="I10" s="5" t="s">
        <v>15</v>
      </c>
    </row>
    <row r="11" spans="1:11" x14ac:dyDescent="0.25">
      <c r="A11" s="6"/>
      <c r="G11" s="6"/>
      <c r="I11" s="6"/>
    </row>
    <row r="12" spans="1:11" ht="15.6" x14ac:dyDescent="0.3">
      <c r="A12" s="7" t="s">
        <v>17</v>
      </c>
      <c r="B12" s="7"/>
      <c r="C12" s="7"/>
      <c r="D12" s="7"/>
      <c r="E12" s="8"/>
      <c r="F12" s="7"/>
      <c r="G12" s="1"/>
      <c r="H12" s="7"/>
      <c r="I12" s="1"/>
    </row>
    <row r="13" spans="1:11" x14ac:dyDescent="0.25">
      <c r="A13" s="9"/>
      <c r="C13" s="10"/>
      <c r="E13" s="11"/>
      <c r="G13" s="6"/>
      <c r="I13" s="10"/>
    </row>
    <row r="14" spans="1:11" x14ac:dyDescent="0.25">
      <c r="A14" s="9">
        <v>311</v>
      </c>
      <c r="C14" s="10">
        <v>-40</v>
      </c>
      <c r="E14" s="11">
        <v>25706941.710000001</v>
      </c>
      <c r="G14" s="12">
        <f>E14/$E$20</f>
        <v>4.1596612075017053E-2</v>
      </c>
      <c r="I14" s="10">
        <f>ROUND(C14*G14,0)</f>
        <v>-2</v>
      </c>
      <c r="K14" s="11"/>
    </row>
    <row r="15" spans="1:11" x14ac:dyDescent="0.25">
      <c r="A15" s="9">
        <v>312</v>
      </c>
      <c r="C15" s="10">
        <v>-30</v>
      </c>
      <c r="E15" s="11">
        <v>488292111.60000002</v>
      </c>
      <c r="G15" s="12">
        <f>E15/$E$20</f>
        <v>0.7901094488270084</v>
      </c>
      <c r="I15" s="10">
        <f t="shared" ref="I15:I18" si="0">ROUND(C15*G15,0)</f>
        <v>-24</v>
      </c>
      <c r="K15" s="11"/>
    </row>
    <row r="16" spans="1:11" x14ac:dyDescent="0.25">
      <c r="A16" s="9">
        <v>314</v>
      </c>
      <c r="C16" s="10">
        <v>-20</v>
      </c>
      <c r="E16" s="11">
        <v>78350252.680000007</v>
      </c>
      <c r="G16" s="12">
        <f>E16/$E$20</f>
        <v>0.12677918297226828</v>
      </c>
      <c r="I16" s="10">
        <f t="shared" si="0"/>
        <v>-3</v>
      </c>
      <c r="K16" s="11"/>
    </row>
    <row r="17" spans="1:11" x14ac:dyDescent="0.25">
      <c r="A17" s="9">
        <v>315</v>
      </c>
      <c r="C17" s="10">
        <v>-15</v>
      </c>
      <c r="E17" s="11">
        <v>20201836.960000001</v>
      </c>
      <c r="G17" s="12">
        <f>E17/$E$20</f>
        <v>3.2688757173358125E-2</v>
      </c>
      <c r="I17" s="10">
        <f t="shared" si="0"/>
        <v>0</v>
      </c>
      <c r="K17" s="11"/>
    </row>
    <row r="18" spans="1:11" x14ac:dyDescent="0.25">
      <c r="A18" s="9">
        <v>316</v>
      </c>
      <c r="C18" s="10">
        <v>-5</v>
      </c>
      <c r="E18" s="13">
        <v>5454517.3099999996</v>
      </c>
      <c r="G18" s="12">
        <f>E18/$E$20</f>
        <v>8.8259989523481706E-3</v>
      </c>
      <c r="I18" s="14">
        <f t="shared" si="0"/>
        <v>0</v>
      </c>
      <c r="K18" s="11"/>
    </row>
    <row r="19" spans="1:11" x14ac:dyDescent="0.25">
      <c r="A19" s="9"/>
      <c r="C19" s="10"/>
      <c r="E19" s="11"/>
      <c r="G19" s="6"/>
      <c r="I19" s="10"/>
    </row>
    <row r="20" spans="1:11" ht="15.6" x14ac:dyDescent="0.3">
      <c r="A20" s="7" t="s">
        <v>22</v>
      </c>
      <c r="B20" s="7"/>
      <c r="C20" s="5"/>
      <c r="D20" s="7"/>
      <c r="E20" s="8">
        <f>SUBTOTAL(9,E14:E19)</f>
        <v>618005660.25999999</v>
      </c>
      <c r="F20" s="7"/>
      <c r="G20" s="1"/>
      <c r="H20" s="7"/>
      <c r="I20" s="5">
        <f>SUBTOTAL(9,I14:I19)</f>
        <v>-29</v>
      </c>
    </row>
    <row r="21" spans="1:11" x14ac:dyDescent="0.25">
      <c r="C21" s="10"/>
      <c r="E21" s="11"/>
      <c r="G21" s="6"/>
      <c r="I21" s="10"/>
    </row>
    <row r="22" spans="1:11" ht="15.6" x14ac:dyDescent="0.3">
      <c r="A22" s="15" t="s">
        <v>18</v>
      </c>
      <c r="B22" s="7"/>
      <c r="C22" s="5"/>
      <c r="D22" s="7"/>
      <c r="E22" s="8"/>
      <c r="F22" s="7"/>
      <c r="G22" s="1"/>
      <c r="H22" s="7"/>
      <c r="I22" s="5"/>
    </row>
    <row r="23" spans="1:11" x14ac:dyDescent="0.25">
      <c r="A23" s="9"/>
      <c r="C23" s="10"/>
      <c r="E23" s="11"/>
      <c r="G23" s="6"/>
      <c r="I23" s="10"/>
    </row>
    <row r="24" spans="1:11" x14ac:dyDescent="0.25">
      <c r="A24" s="9">
        <v>331</v>
      </c>
      <c r="C24" s="10">
        <v>-20</v>
      </c>
      <c r="E24" s="11">
        <v>267842.09000000003</v>
      </c>
      <c r="G24" s="12">
        <f>E24/$E$31</f>
        <v>0.10117641138424895</v>
      </c>
      <c r="I24" s="10">
        <f t="shared" ref="I24:I29" si="1">ROUND(C24*G24,0)</f>
        <v>-2</v>
      </c>
      <c r="K24" s="11"/>
    </row>
    <row r="25" spans="1:11" x14ac:dyDescent="0.25">
      <c r="A25" s="9">
        <v>332</v>
      </c>
      <c r="C25" s="10">
        <v>-25</v>
      </c>
      <c r="E25" s="11">
        <v>1263127.46</v>
      </c>
      <c r="G25" s="12">
        <f t="shared" ref="G25:G29" si="2">E25/$E$31</f>
        <v>0.47714197392837493</v>
      </c>
      <c r="I25" s="10">
        <f t="shared" si="1"/>
        <v>-12</v>
      </c>
      <c r="K25" s="11"/>
    </row>
    <row r="26" spans="1:11" x14ac:dyDescent="0.25">
      <c r="A26" s="9">
        <v>333</v>
      </c>
      <c r="C26" s="10">
        <v>-25</v>
      </c>
      <c r="E26" s="11">
        <v>723395.01</v>
      </c>
      <c r="G26" s="12">
        <f t="shared" si="2"/>
        <v>0.27325993134638726</v>
      </c>
      <c r="I26" s="10">
        <f t="shared" si="1"/>
        <v>-7</v>
      </c>
      <c r="K26" s="11"/>
    </row>
    <row r="27" spans="1:11" x14ac:dyDescent="0.25">
      <c r="A27" s="9">
        <v>334</v>
      </c>
      <c r="C27" s="10">
        <v>-10</v>
      </c>
      <c r="E27" s="11">
        <v>229323.75</v>
      </c>
      <c r="G27" s="12">
        <f t="shared" si="2"/>
        <v>8.6626243359207128E-2</v>
      </c>
      <c r="I27" s="10">
        <f t="shared" si="1"/>
        <v>-1</v>
      </c>
      <c r="K27" s="11"/>
    </row>
    <row r="28" spans="1:11" x14ac:dyDescent="0.25">
      <c r="A28" s="9">
        <v>335</v>
      </c>
      <c r="C28" s="10">
        <v>-5</v>
      </c>
      <c r="E28" s="11">
        <v>159333.76999999999</v>
      </c>
      <c r="G28" s="12">
        <f t="shared" si="2"/>
        <v>6.018777355315328E-2</v>
      </c>
      <c r="I28" s="10">
        <f t="shared" si="1"/>
        <v>0</v>
      </c>
      <c r="K28" s="11"/>
    </row>
    <row r="29" spans="1:11" x14ac:dyDescent="0.25">
      <c r="A29" s="9">
        <v>336</v>
      </c>
      <c r="C29" s="10">
        <v>0</v>
      </c>
      <c r="E29" s="13">
        <v>4255.9399999999996</v>
      </c>
      <c r="G29" s="12">
        <f t="shared" si="2"/>
        <v>1.607666428628452E-3</v>
      </c>
      <c r="I29" s="14">
        <f t="shared" si="1"/>
        <v>0</v>
      </c>
      <c r="K29" s="11"/>
    </row>
    <row r="30" spans="1:11" x14ac:dyDescent="0.25">
      <c r="A30" s="9"/>
      <c r="C30" s="10"/>
      <c r="E30" s="11"/>
      <c r="G30" s="6"/>
      <c r="I30" s="10"/>
    </row>
    <row r="31" spans="1:11" ht="15.6" x14ac:dyDescent="0.3">
      <c r="A31" s="15" t="s">
        <v>23</v>
      </c>
      <c r="B31" s="7"/>
      <c r="C31" s="5"/>
      <c r="D31" s="7"/>
      <c r="E31" s="8">
        <f>SUBTOTAL(9,E24:E30)</f>
        <v>2647278.02</v>
      </c>
      <c r="F31" s="7"/>
      <c r="G31" s="1"/>
      <c r="H31" s="7"/>
      <c r="I31" s="5">
        <f>SUBTOTAL(9,I24:I30)</f>
        <v>-22</v>
      </c>
    </row>
    <row r="32" spans="1:11" x14ac:dyDescent="0.25">
      <c r="A32" s="9"/>
      <c r="C32" s="10"/>
      <c r="E32" s="11"/>
      <c r="G32" s="6"/>
      <c r="I32" s="10"/>
    </row>
    <row r="33" spans="1:11" ht="15.6" x14ac:dyDescent="0.3">
      <c r="A33" s="7" t="s">
        <v>19</v>
      </c>
      <c r="B33" s="7"/>
      <c r="C33" s="5"/>
      <c r="D33" s="7"/>
      <c r="E33" s="8"/>
      <c r="F33" s="7"/>
      <c r="G33" s="1"/>
      <c r="H33" s="7"/>
      <c r="I33" s="5"/>
    </row>
    <row r="34" spans="1:11" x14ac:dyDescent="0.25">
      <c r="A34" s="9"/>
      <c r="C34" s="10"/>
      <c r="E34" s="11"/>
      <c r="G34" s="6"/>
      <c r="I34" s="10"/>
    </row>
    <row r="35" spans="1:11" x14ac:dyDescent="0.25">
      <c r="A35" s="9">
        <v>341</v>
      </c>
      <c r="C35" s="10">
        <v>-10</v>
      </c>
      <c r="E35" s="11">
        <v>12042807.98</v>
      </c>
      <c r="G35" s="12">
        <f t="shared" ref="G35:G40" si="3">E35/$E$42</f>
        <v>3.9086345709666168E-2</v>
      </c>
      <c r="I35" s="10">
        <f t="shared" ref="I35:I40" si="4">ROUND(C35*G35,0)</f>
        <v>0</v>
      </c>
      <c r="K35" s="11"/>
    </row>
    <row r="36" spans="1:11" x14ac:dyDescent="0.25">
      <c r="A36" s="9">
        <v>342</v>
      </c>
      <c r="C36" s="10">
        <v>-5</v>
      </c>
      <c r="E36" s="11">
        <v>33950966.899999999</v>
      </c>
      <c r="G36" s="12">
        <f t="shared" si="3"/>
        <v>0.11019184492808239</v>
      </c>
      <c r="I36" s="10">
        <f t="shared" si="4"/>
        <v>-1</v>
      </c>
      <c r="K36" s="11"/>
    </row>
    <row r="37" spans="1:11" x14ac:dyDescent="0.25">
      <c r="A37" s="9">
        <v>343</v>
      </c>
      <c r="C37" s="10">
        <v>-20</v>
      </c>
      <c r="E37" s="11">
        <v>236362226.53</v>
      </c>
      <c r="G37" s="12">
        <f t="shared" si="3"/>
        <v>0.767141327354952</v>
      </c>
      <c r="I37" s="10">
        <f t="shared" si="4"/>
        <v>-15</v>
      </c>
      <c r="K37" s="11"/>
    </row>
    <row r="38" spans="1:11" x14ac:dyDescent="0.25">
      <c r="A38" s="9">
        <v>344</v>
      </c>
      <c r="C38" s="10">
        <v>-10</v>
      </c>
      <c r="E38" s="11">
        <v>14467517.140000001</v>
      </c>
      <c r="G38" s="12">
        <f t="shared" si="3"/>
        <v>4.6956023664388009E-2</v>
      </c>
      <c r="I38" s="10">
        <f t="shared" si="4"/>
        <v>0</v>
      </c>
      <c r="K38" s="11"/>
    </row>
    <row r="39" spans="1:11" x14ac:dyDescent="0.25">
      <c r="A39" s="9">
        <v>345</v>
      </c>
      <c r="C39" s="10">
        <v>-10</v>
      </c>
      <c r="E39" s="11">
        <v>9112384.2799999993</v>
      </c>
      <c r="G39" s="12">
        <f t="shared" si="3"/>
        <v>2.9575311903910918E-2</v>
      </c>
      <c r="I39" s="10">
        <f t="shared" si="4"/>
        <v>0</v>
      </c>
      <c r="K39" s="11"/>
    </row>
    <row r="40" spans="1:11" x14ac:dyDescent="0.25">
      <c r="A40" s="9">
        <v>346</v>
      </c>
      <c r="C40" s="10">
        <v>-3</v>
      </c>
      <c r="E40" s="13">
        <v>2171897</v>
      </c>
      <c r="G40" s="12">
        <f t="shared" si="3"/>
        <v>7.0491464390007507E-3</v>
      </c>
      <c r="I40" s="14">
        <f t="shared" si="4"/>
        <v>0</v>
      </c>
      <c r="K40" s="11"/>
    </row>
    <row r="41" spans="1:11" x14ac:dyDescent="0.25">
      <c r="A41" s="9"/>
      <c r="C41" s="10"/>
      <c r="E41" s="11"/>
      <c r="G41" s="6"/>
      <c r="I41" s="10"/>
    </row>
    <row r="42" spans="1:11" ht="15.6" x14ac:dyDescent="0.3">
      <c r="A42" s="7" t="s">
        <v>24</v>
      </c>
      <c r="B42" s="7"/>
      <c r="C42" s="5"/>
      <c r="D42" s="7"/>
      <c r="E42" s="16">
        <f>SUBTOTAL(9,E35:E41)</f>
        <v>308107799.82999992</v>
      </c>
      <c r="F42" s="7"/>
      <c r="G42" s="1"/>
      <c r="H42" s="7"/>
      <c r="I42" s="5">
        <f>SUBTOTAL(9,I35:I41)</f>
        <v>-16</v>
      </c>
    </row>
    <row r="43" spans="1:11" x14ac:dyDescent="0.25">
      <c r="C43" s="10"/>
      <c r="E43" s="11"/>
      <c r="G43" s="6"/>
      <c r="I43" s="10"/>
    </row>
    <row r="44" spans="1:11" ht="15.6" x14ac:dyDescent="0.3">
      <c r="A44" s="7" t="s">
        <v>20</v>
      </c>
      <c r="B44" s="7"/>
      <c r="C44" s="5"/>
      <c r="D44" s="7"/>
      <c r="E44" s="8"/>
      <c r="F44" s="7"/>
      <c r="G44" s="1"/>
      <c r="H44" s="7"/>
      <c r="I44" s="5"/>
    </row>
    <row r="45" spans="1:11" x14ac:dyDescent="0.25">
      <c r="A45" s="9"/>
      <c r="C45" s="10"/>
      <c r="E45" s="11"/>
      <c r="G45" s="6"/>
      <c r="I45" s="10"/>
    </row>
    <row r="46" spans="1:11" x14ac:dyDescent="0.25">
      <c r="A46" s="9">
        <v>341.6</v>
      </c>
      <c r="C46" s="10">
        <v>-5</v>
      </c>
      <c r="E46" s="11">
        <v>129475.97</v>
      </c>
      <c r="G46" s="12">
        <f>E46/$E$51</f>
        <v>1.7674253824700691E-2</v>
      </c>
      <c r="I46" s="10">
        <f t="shared" ref="I46:I49" si="5">ROUND(C46*G46,0)</f>
        <v>0</v>
      </c>
      <c r="K46" s="11"/>
    </row>
    <row r="47" spans="1:11" x14ac:dyDescent="0.25">
      <c r="A47" s="9">
        <v>344.6</v>
      </c>
      <c r="C47" s="10">
        <v>-5</v>
      </c>
      <c r="E47" s="11">
        <v>7069068.0599999996</v>
      </c>
      <c r="G47" s="12">
        <f t="shared" ref="G47:G49" si="6">E47/$E$51</f>
        <v>0.96497059026879273</v>
      </c>
      <c r="I47" s="10">
        <f t="shared" si="5"/>
        <v>-5</v>
      </c>
      <c r="K47" s="11"/>
    </row>
    <row r="48" spans="1:11" x14ac:dyDescent="0.25">
      <c r="A48" s="9">
        <v>345.6</v>
      </c>
      <c r="C48" s="10">
        <v>0</v>
      </c>
      <c r="E48" s="11">
        <v>73316.070000000007</v>
      </c>
      <c r="G48" s="12">
        <f t="shared" si="6"/>
        <v>1.0008087451358918E-2</v>
      </c>
      <c r="I48" s="10">
        <f t="shared" si="5"/>
        <v>0</v>
      </c>
      <c r="K48" s="11"/>
    </row>
    <row r="49" spans="1:9" x14ac:dyDescent="0.25">
      <c r="A49" s="9">
        <v>346.6</v>
      </c>
      <c r="C49" s="10">
        <v>-3</v>
      </c>
      <c r="E49" s="13">
        <v>53822.289999999986</v>
      </c>
      <c r="G49" s="12">
        <f t="shared" si="6"/>
        <v>7.3470684551476973E-3</v>
      </c>
      <c r="I49" s="14">
        <f t="shared" si="5"/>
        <v>0</v>
      </c>
    </row>
    <row r="50" spans="1:9" x14ac:dyDescent="0.25">
      <c r="A50" s="9"/>
      <c r="C50" s="10"/>
      <c r="E50" s="11"/>
      <c r="G50" s="6"/>
      <c r="I50" s="10"/>
    </row>
    <row r="51" spans="1:9" ht="15.6" x14ac:dyDescent="0.3">
      <c r="A51" s="7" t="s">
        <v>25</v>
      </c>
      <c r="B51" s="7"/>
      <c r="C51" s="5"/>
      <c r="D51" s="7"/>
      <c r="E51" s="16">
        <f>SUBTOTAL(9,E46:E50)</f>
        <v>7325682.3899999997</v>
      </c>
      <c r="F51" s="7"/>
      <c r="G51" s="1"/>
      <c r="H51" s="7"/>
      <c r="I51" s="5">
        <f>SUBTOTAL(9,I46:I50)</f>
        <v>-5</v>
      </c>
    </row>
    <row r="52" spans="1:9" x14ac:dyDescent="0.25">
      <c r="C52" s="10"/>
      <c r="E52" s="11"/>
      <c r="G52" s="6"/>
      <c r="I52" s="10"/>
    </row>
    <row r="53" spans="1:9" ht="15.6" x14ac:dyDescent="0.3">
      <c r="A53" s="7" t="s">
        <v>21</v>
      </c>
      <c r="B53" s="7"/>
      <c r="C53" s="5"/>
      <c r="D53" s="7"/>
      <c r="E53" s="8"/>
      <c r="F53" s="7"/>
      <c r="G53" s="1"/>
      <c r="H53" s="7"/>
      <c r="I53" s="5"/>
    </row>
    <row r="54" spans="1:9" x14ac:dyDescent="0.25">
      <c r="A54" s="9"/>
      <c r="C54" s="10"/>
      <c r="E54" s="11"/>
      <c r="G54" s="6"/>
      <c r="I54" s="10"/>
    </row>
    <row r="55" spans="1:9" x14ac:dyDescent="0.25">
      <c r="A55" s="9">
        <v>344.7</v>
      </c>
      <c r="C55" s="10">
        <v>-5</v>
      </c>
      <c r="E55" s="13">
        <v>55057.119999999995</v>
      </c>
      <c r="G55" s="12">
        <f>E55/$E$57</f>
        <v>1</v>
      </c>
      <c r="I55" s="14">
        <f t="shared" ref="I55" si="7">ROUND(C55*G55,0)</f>
        <v>-5</v>
      </c>
    </row>
    <row r="56" spans="1:9" x14ac:dyDescent="0.25">
      <c r="A56" s="9"/>
      <c r="C56" s="10"/>
      <c r="E56" s="11"/>
      <c r="G56" s="6"/>
      <c r="I56" s="10"/>
    </row>
    <row r="57" spans="1:9" ht="15.6" x14ac:dyDescent="0.3">
      <c r="A57" s="7" t="s">
        <v>26</v>
      </c>
      <c r="B57" s="7"/>
      <c r="C57" s="5"/>
      <c r="D57" s="7"/>
      <c r="E57" s="16">
        <f>SUBTOTAL(9,E55:E56)</f>
        <v>55057.119999999995</v>
      </c>
      <c r="F57" s="7"/>
      <c r="G57" s="1"/>
      <c r="H57" s="7"/>
      <c r="I57" s="5">
        <f>SUBTOTAL(9,I55:I56)</f>
        <v>-5</v>
      </c>
    </row>
    <row r="58" spans="1:9" x14ac:dyDescent="0.25">
      <c r="C58" s="10"/>
      <c r="E58" s="11"/>
      <c r="G58" s="6"/>
      <c r="I58" s="10"/>
    </row>
    <row r="59" spans="1:9" ht="16.2" thickBot="1" x14ac:dyDescent="0.35">
      <c r="A59" s="7" t="s">
        <v>27</v>
      </c>
      <c r="B59" s="7"/>
      <c r="C59" s="5"/>
      <c r="D59" s="7"/>
      <c r="E59" s="17">
        <f>SUBTOTAL(9,E14:E58)</f>
        <v>936141477.62</v>
      </c>
      <c r="F59" s="7"/>
      <c r="G59" s="1"/>
      <c r="H59" s="7"/>
      <c r="I59" s="5"/>
    </row>
    <row r="60" spans="1:9" ht="15.6" thickTop="1" x14ac:dyDescent="0.25">
      <c r="A60" s="9"/>
      <c r="C60" s="10"/>
      <c r="E60" s="11"/>
      <c r="G60" s="6"/>
      <c r="I60" s="10"/>
    </row>
  </sheetData>
  <mergeCells count="2">
    <mergeCell ref="A2:I2"/>
    <mergeCell ref="A4:I4"/>
  </mergeCells>
  <pageMargins left="0.75" right="0.75" top="1" bottom="0.75" header="0.3" footer="0.3"/>
  <pageSetup scale="46" fitToHeight="0" orientation="portrait" r:id="rId1"/>
  <headerFooter>
    <oddHeader>&amp;R&amp;"Times New Roman,Bold"&amp;12Case No. 2025-00113
Attachment 2 to Response to AG-KIUC-1 Question No. 43
Spanos</oddHead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A3A74DFA-AE81-4427-97D5-0944ACF5EB83}"/>
</file>

<file path=customXml/itemProps2.xml><?xml version="1.0" encoding="utf-8"?>
<ds:datastoreItem xmlns:ds="http://schemas.openxmlformats.org/officeDocument/2006/customXml" ds:itemID="{DDA6ACE3-1CDE-434D-B255-EA1A7706DAC5}"/>
</file>

<file path=customXml/itemProps3.xml><?xml version="1.0" encoding="utf-8"?>
<ds:datastoreItem xmlns:ds="http://schemas.openxmlformats.org/officeDocument/2006/customXml" ds:itemID="{BCF188CB-5AE3-417F-A8D5-2E199D2BADB3}"/>
</file>

<file path=customXml/itemProps4.xml><?xml version="1.0" encoding="utf-8"?>
<ds:datastoreItem xmlns:ds="http://schemas.openxmlformats.org/officeDocument/2006/customXml" ds:itemID="{2B778FAB-862D-402F-811C-A3935BE3CE6F}"/>
</file>

<file path=customXml/itemProps5.xml><?xml version="1.0" encoding="utf-8"?>
<ds:datastoreItem xmlns:ds="http://schemas.openxmlformats.org/officeDocument/2006/customXml" ds:itemID="{3A5747A3-3141-4F8D-8B86-B48CB242D2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InterimNetSalvCalc</vt:lpstr>
      <vt:lpstr>InterimNetSalvCalc!Print_Area</vt:lpstr>
      <vt:lpstr>InterimNetSalvCalc!Print_Titles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DiEnno, Heather</cp:lastModifiedBy>
  <cp:lastPrinted>2025-07-09T12:43:02Z</cp:lastPrinted>
  <dcterms:created xsi:type="dcterms:W3CDTF">2025-07-07T18:34:58Z</dcterms:created>
  <dcterms:modified xsi:type="dcterms:W3CDTF">2025-07-09T18:26:13Z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2025-07-09T12:42:55Z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40303319-90fe-4bb5-a341-d80eee522973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e0c8e74a-db15-49f1-980d-3d74f2e3ff07_Enabled">
    <vt:lpwstr>true</vt:lpwstr>
  </property>
  <property fmtid="{D5CDD505-2E9C-101B-9397-08002B2CF9AE}" pid="10" name="MSIP_Label_e0c8e74a-db15-49f1-980d-3d74f2e3ff07_SetDate">
    <vt:lpwstr>2025-07-09T18:25:32Z</vt:lpwstr>
  </property>
  <property fmtid="{D5CDD505-2E9C-101B-9397-08002B2CF9AE}" pid="11" name="MSIP_Label_e0c8e74a-db15-49f1-980d-3d74f2e3ff07_Method">
    <vt:lpwstr>Privileged</vt:lpwstr>
  </property>
  <property fmtid="{D5CDD505-2E9C-101B-9397-08002B2CF9AE}" pid="12" name="MSIP_Label_e0c8e74a-db15-49f1-980d-3d74f2e3ff07_Name">
    <vt:lpwstr>376d9127-3fad-41bb7-827b-657efc89d923</vt:lpwstr>
  </property>
  <property fmtid="{D5CDD505-2E9C-101B-9397-08002B2CF9AE}" pid="13" name="MSIP_Label_e0c8e74a-db15-49f1-980d-3d74f2e3ff07_SiteId">
    <vt:lpwstr>25b79aa0-07c6-4d65-9c80-df92aacdc157</vt:lpwstr>
  </property>
  <property fmtid="{D5CDD505-2E9C-101B-9397-08002B2CF9AE}" pid="14" name="MSIP_Label_e0c8e74a-db15-49f1-980d-3d74f2e3ff07_ActionId">
    <vt:lpwstr>f25e16e7-b085-40b8-b15c-1799015773d4</vt:lpwstr>
  </property>
  <property fmtid="{D5CDD505-2E9C-101B-9397-08002B2CF9AE}" pid="15" name="MSIP_Label_e0c8e74a-db15-49f1-980d-3d74f2e3ff07_ContentBits">
    <vt:lpwstr>2</vt:lpwstr>
  </property>
  <property fmtid="{D5CDD505-2E9C-101B-9397-08002B2CF9AE}" pid="16" name="MSIP_Label_e0c8e74a-db15-49f1-980d-3d74f2e3ff07_Tag">
    <vt:lpwstr>10, 0, 1, 1</vt:lpwstr>
  </property>
  <property fmtid="{D5CDD505-2E9C-101B-9397-08002B2CF9AE}" pid="17" name="ContentTypeId">
    <vt:lpwstr>0x0101002D0103853DF7894DB347713A7250CD66</vt:lpwstr>
  </property>
</Properties>
</file>